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English_20210930\"/>
    </mc:Choice>
  </mc:AlternateContent>
  <xr:revisionPtr revIDLastSave="0" documentId="13_ncr:1_{CB45914E-4E3B-4DC1-B8A2-9748FA13D405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Premium Adjustment Variable" sheetId="17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'Premium Adjustment Variable'!$A$1:$G$57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8" i="17" l="1"/>
  <c r="E34" i="17"/>
  <c r="E39" i="17" s="1"/>
  <c r="C42" i="17" s="1"/>
  <c r="E43" i="17" l="1"/>
  <c r="E47" i="17" s="1"/>
  <c r="G47" i="17" s="1"/>
</calcChain>
</file>

<file path=xl/sharedStrings.xml><?xml version="1.0" encoding="utf-8"?>
<sst xmlns="http://schemas.openxmlformats.org/spreadsheetml/2006/main" count="63" uniqueCount="61">
  <si>
    <t>Description</t>
  </si>
  <si>
    <t>Blume Assurance</t>
  </si>
  <si>
    <t>Ref. Unique (LEI/DUNS)</t>
  </si>
  <si>
    <t>EUR</t>
  </si>
  <si>
    <t>100/75</t>
  </si>
  <si>
    <t>x</t>
  </si>
  <si>
    <t>=</t>
  </si>
  <si>
    <t>Auto/RC - XL - Tranche 1 - 2016</t>
  </si>
  <si>
    <t>Auto</t>
  </si>
  <si>
    <t>01.01.2016 au 31.12.2016</t>
  </si>
  <si>
    <t>Variable</t>
  </si>
  <si>
    <t xml:space="preserve">Total </t>
  </si>
  <si>
    <t>307MRC-2016-461</t>
  </si>
  <si>
    <t>307M-2016-461</t>
  </si>
  <si>
    <t>Burning cost</t>
  </si>
  <si>
    <t xml:space="preserve">Minimum: </t>
  </si>
  <si>
    <t>Maximum:</t>
  </si>
  <si>
    <t>Réassurance Jardin</t>
  </si>
  <si>
    <t>Fields in Green: Message relevant: ACORD Version 2016-10</t>
  </si>
  <si>
    <t>Cedent name</t>
  </si>
  <si>
    <t>Cedent code (unique id)</t>
  </si>
  <si>
    <t>Reinsurer name</t>
  </si>
  <si>
    <t>Reinsurer code (unique id)</t>
  </si>
  <si>
    <t>Program name</t>
  </si>
  <si>
    <t>Program reference (unique id)</t>
  </si>
  <si>
    <t>Cedent contract name</t>
  </si>
  <si>
    <t>Cedent contract reference (unique id)</t>
  </si>
  <si>
    <t>Cedent contract section name</t>
  </si>
  <si>
    <t>Cedent contract section reference (unique id)</t>
  </si>
  <si>
    <t>Branche (Class of business code)</t>
  </si>
  <si>
    <t>Cover Reinsurance Treaty (NP)</t>
  </si>
  <si>
    <t>Excess Point (NP)</t>
  </si>
  <si>
    <t>Currency</t>
  </si>
  <si>
    <t>Accounting reference (unique)</t>
  </si>
  <si>
    <t>Accounting Basis</t>
  </si>
  <si>
    <t>Account period start and end date</t>
  </si>
  <si>
    <t>Contract period start date</t>
  </si>
  <si>
    <t>Contract period end date</t>
  </si>
  <si>
    <t>Premium type (fix, variable, etc.)</t>
  </si>
  <si>
    <t>Reinsurer share</t>
  </si>
  <si>
    <t>Total due by/to sender</t>
  </si>
  <si>
    <t>Cedent Document Date</t>
  </si>
  <si>
    <t>Premium adjustment %</t>
  </si>
  <si>
    <t>Premium calculation</t>
  </si>
  <si>
    <t>Calculation premium ratio:</t>
  </si>
  <si>
    <t>Loss x 100</t>
  </si>
  <si>
    <t>Adjusted GNPI 100%</t>
  </si>
  <si>
    <t>Applicable ratio:</t>
  </si>
  <si>
    <t>Minimum Deposit Premium :</t>
  </si>
  <si>
    <t>Previously paid minimum deposit premium :</t>
  </si>
  <si>
    <t>Outstanding losses 100%</t>
  </si>
  <si>
    <t>Billed loss 100%</t>
  </si>
  <si>
    <t>Adjusted premium due by/to sender</t>
  </si>
  <si>
    <t>Premium adjustment calculation (variable rate)</t>
  </si>
  <si>
    <t>GNPI</t>
  </si>
  <si>
    <t>Total adjusted premium :</t>
  </si>
  <si>
    <t>Occurence Year</t>
  </si>
  <si>
    <t>09 - Premium Adjustment Calculation (variable)</t>
  </si>
  <si>
    <t>Broker name</t>
  </si>
  <si>
    <t>Broker code (unique id)</t>
  </si>
  <si>
    <t>Premium adjustment = Max (between calculated premium and minimum premium) - provisional premium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</si>
</sst>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0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b/>
      <u/>
      <sz val="11"/>
      <name val="SwissReSans"/>
      <family val="2"/>
    </font>
    <font>
      <u val="singleAccounting"/>
      <sz val="11"/>
      <name val="SwissReSans"/>
      <family val="2"/>
    </font>
    <font>
      <b/>
      <sz val="11"/>
      <color rgb="FFFF0000"/>
      <name val="SwissReSans"/>
      <family val="2"/>
    </font>
    <font>
      <i/>
      <sz val="11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 applyAlignment="1"/>
    <xf numFmtId="0" fontId="3" fillId="0" borderId="0" xfId="0" applyFont="1" applyBorder="1" applyAlignment="1"/>
    <xf numFmtId="0" fontId="3" fillId="0" borderId="0" xfId="0" applyFont="1" applyFill="1" applyBorder="1" applyAlignment="1"/>
    <xf numFmtId="0" fontId="2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/>
    <xf numFmtId="14" fontId="3" fillId="2" borderId="4" xfId="0" applyNumberFormat="1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6" fillId="0" borderId="0" xfId="0" applyFont="1" applyFill="1" applyBorder="1" applyAlignment="1"/>
    <xf numFmtId="40" fontId="3" fillId="0" borderId="0" xfId="0" applyNumberFormat="1" applyFont="1" applyBorder="1"/>
    <xf numFmtId="0" fontId="3" fillId="0" borderId="0" xfId="0" applyNumberFormat="1" applyFont="1" applyBorder="1"/>
    <xf numFmtId="40" fontId="4" fillId="0" borderId="0" xfId="0" applyNumberFormat="1" applyFont="1" applyBorder="1"/>
    <xf numFmtId="0" fontId="3" fillId="2" borderId="4" xfId="0" applyFont="1" applyFill="1" applyBorder="1"/>
    <xf numFmtId="14" fontId="3" fillId="2" borderId="8" xfId="0" applyNumberFormat="1" applyFont="1" applyFill="1" applyBorder="1" applyAlignment="1">
      <alignment horizontal="left"/>
    </xf>
    <xf numFmtId="0" fontId="4" fillId="0" borderId="11" xfId="0" applyFont="1" applyFill="1" applyBorder="1" applyAlignment="1"/>
    <xf numFmtId="0" fontId="3" fillId="0" borderId="11" xfId="0" applyFont="1" applyBorder="1" applyAlignment="1"/>
    <xf numFmtId="0" fontId="3" fillId="0" borderId="13" xfId="0" applyFont="1" applyFill="1" applyBorder="1" applyAlignment="1"/>
    <xf numFmtId="0" fontId="3" fillId="0" borderId="16" xfId="0" applyFont="1" applyFill="1" applyBorder="1" applyAlignment="1"/>
    <xf numFmtId="0" fontId="3" fillId="0" borderId="11" xfId="0" applyFont="1" applyFill="1" applyBorder="1" applyAlignment="1"/>
    <xf numFmtId="0" fontId="3" fillId="0" borderId="0" xfId="0" applyFont="1" applyFill="1" applyBorder="1" applyAlignment="1">
      <alignment horizontal="center" wrapText="1"/>
    </xf>
    <xf numFmtId="0" fontId="3" fillId="2" borderId="3" xfId="0" applyFont="1" applyFill="1" applyBorder="1" applyAlignment="1"/>
    <xf numFmtId="0" fontId="3" fillId="2" borderId="5" xfId="0" applyFont="1" applyFill="1" applyBorder="1" applyAlignment="1"/>
    <xf numFmtId="3" fontId="3" fillId="2" borderId="0" xfId="0" applyNumberFormat="1" applyFont="1" applyFill="1" applyBorder="1" applyAlignment="1">
      <alignment horizontal="left"/>
    </xf>
    <xf numFmtId="0" fontId="3" fillId="0" borderId="0" xfId="0" applyFont="1"/>
    <xf numFmtId="0" fontId="6" fillId="0" borderId="11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3" fillId="0" borderId="11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164" fontId="7" fillId="0" borderId="0" xfId="1" applyFont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10" fontId="3" fillId="0" borderId="0" xfId="2" applyNumberFormat="1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164" fontId="3" fillId="0" borderId="0" xfId="1" applyFont="1" applyBorder="1"/>
    <xf numFmtId="0" fontId="3" fillId="0" borderId="0" xfId="0" applyFont="1" applyBorder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2" borderId="2" xfId="0" applyFont="1" applyFill="1" applyBorder="1"/>
    <xf numFmtId="0" fontId="3" fillId="2" borderId="7" xfId="0" applyFont="1" applyFill="1" applyBorder="1"/>
    <xf numFmtId="0" fontId="3" fillId="2" borderId="0" xfId="0" applyFont="1" applyFill="1" applyBorder="1" applyAlignment="1"/>
    <xf numFmtId="0" fontId="3" fillId="2" borderId="6" xfId="0" applyFont="1" applyFill="1" applyBorder="1" applyAlignment="1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3" fillId="0" borderId="12" xfId="0" applyFont="1" applyBorder="1"/>
    <xf numFmtId="9" fontId="3" fillId="0" borderId="0" xfId="0" applyNumberFormat="1" applyFont="1" applyBorder="1" applyAlignment="1">
      <alignment horizontal="left"/>
    </xf>
    <xf numFmtId="10" fontId="3" fillId="0" borderId="12" xfId="0" applyNumberFormat="1" applyFont="1" applyBorder="1" applyAlignment="1">
      <alignment horizontal="left"/>
    </xf>
    <xf numFmtId="10" fontId="3" fillId="0" borderId="0" xfId="0" applyNumberFormat="1" applyFont="1" applyBorder="1" applyAlignment="1">
      <alignment horizontal="left"/>
    </xf>
    <xf numFmtId="40" fontId="3" fillId="0" borderId="12" xfId="0" applyNumberFormat="1" applyFont="1" applyBorder="1"/>
    <xf numFmtId="0" fontId="3" fillId="0" borderId="16" xfId="0" applyFont="1" applyBorder="1" applyAlignment="1">
      <alignment horizontal="left"/>
    </xf>
    <xf numFmtId="40" fontId="3" fillId="0" borderId="16" xfId="0" applyNumberFormat="1" applyFont="1" applyBorder="1"/>
    <xf numFmtId="0" fontId="3" fillId="0" borderId="14" xfId="0" applyFont="1" applyBorder="1"/>
    <xf numFmtId="164" fontId="3" fillId="0" borderId="0" xfId="1" applyFont="1" applyBorder="1" applyAlignment="1">
      <alignment vertical="top"/>
    </xf>
    <xf numFmtId="40" fontId="3" fillId="0" borderId="12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left" vertical="top"/>
    </xf>
    <xf numFmtId="10" fontId="3" fillId="0" borderId="0" xfId="0" applyNumberFormat="1" applyFont="1" applyBorder="1" applyAlignment="1">
      <alignment horizontal="left" vertical="top"/>
    </xf>
    <xf numFmtId="164" fontId="3" fillId="0" borderId="0" xfId="1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3" borderId="2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3" fillId="3" borderId="4" xfId="0" applyFont="1" applyFill="1" applyBorder="1"/>
    <xf numFmtId="0" fontId="3" fillId="3" borderId="4" xfId="0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3" fillId="3" borderId="1" xfId="0" applyFont="1" applyFill="1" applyBorder="1" applyAlignment="1"/>
    <xf numFmtId="0" fontId="3" fillId="3" borderId="3" xfId="0" applyFont="1" applyFill="1" applyBorder="1" applyAlignment="1"/>
    <xf numFmtId="0" fontId="3" fillId="3" borderId="11" xfId="0" applyFont="1" applyFill="1" applyBorder="1" applyAlignment="1"/>
    <xf numFmtId="0" fontId="8" fillId="0" borderId="0" xfId="0" applyFont="1"/>
    <xf numFmtId="14" fontId="0" fillId="3" borderId="0" xfId="0" applyNumberFormat="1" applyFill="1"/>
    <xf numFmtId="40" fontId="3" fillId="0" borderId="0" xfId="0" applyNumberFormat="1" applyFont="1" applyFill="1" applyBorder="1"/>
    <xf numFmtId="164" fontId="3" fillId="4" borderId="0" xfId="0" applyNumberFormat="1" applyFont="1" applyFill="1" applyBorder="1" applyAlignment="1">
      <alignment horizontal="left"/>
    </xf>
    <xf numFmtId="0" fontId="3" fillId="3" borderId="0" xfId="0" applyFont="1" applyFill="1" applyBorder="1" applyAlignment="1">
      <alignment horizontal="center"/>
    </xf>
    <xf numFmtId="9" fontId="0" fillId="3" borderId="0" xfId="0" applyNumberFormat="1" applyFill="1" applyBorder="1" applyAlignment="1">
      <alignment horizontal="center"/>
    </xf>
    <xf numFmtId="4" fontId="3" fillId="3" borderId="12" xfId="0" applyNumberFormat="1" applyFont="1" applyFill="1" applyBorder="1"/>
    <xf numFmtId="40" fontId="3" fillId="3" borderId="12" xfId="0" applyNumberFormat="1" applyFont="1" applyFill="1" applyBorder="1"/>
    <xf numFmtId="0" fontId="3" fillId="3" borderId="0" xfId="0" applyFont="1" applyFill="1"/>
    <xf numFmtId="0" fontId="0" fillId="3" borderId="0" xfId="0" applyFill="1" applyBorder="1"/>
    <xf numFmtId="0" fontId="0" fillId="3" borderId="4" xfId="0" applyFill="1" applyBorder="1" applyAlignment="1">
      <alignment horizontal="left"/>
    </xf>
    <xf numFmtId="0" fontId="0" fillId="3" borderId="0" xfId="0" applyFill="1" applyAlignment="1">
      <alignment horizontal="left"/>
    </xf>
    <xf numFmtId="0" fontId="0" fillId="3" borderId="0" xfId="0" applyFont="1" applyFill="1" applyBorder="1"/>
    <xf numFmtId="0" fontId="0" fillId="2" borderId="0" xfId="0" applyFill="1" applyBorder="1"/>
    <xf numFmtId="0" fontId="1" fillId="0" borderId="0" xfId="0" applyFont="1"/>
    <xf numFmtId="0" fontId="9" fillId="0" borderId="0" xfId="0" applyFont="1"/>
    <xf numFmtId="0" fontId="0" fillId="2" borderId="0" xfId="0" applyFill="1" applyBorder="1" applyAlignment="1">
      <alignment horizontal="left"/>
    </xf>
    <xf numFmtId="0" fontId="0" fillId="3" borderId="0" xfId="0" applyFill="1" applyAlignment="1"/>
    <xf numFmtId="0" fontId="0" fillId="0" borderId="0" xfId="0" applyAlignment="1"/>
    <xf numFmtId="0" fontId="1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1" fillId="2" borderId="9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10" fontId="3" fillId="0" borderId="0" xfId="2" applyNumberFormat="1" applyFont="1" applyBorder="1" applyAlignment="1">
      <alignment horizontal="center" vertical="top"/>
    </xf>
    <xf numFmtId="0" fontId="2" fillId="3" borderId="0" xfId="0" applyFont="1" applyFill="1" applyAlignment="1">
      <alignment horizontal="center"/>
    </xf>
    <xf numFmtId="0" fontId="3" fillId="3" borderId="3" xfId="0" applyFont="1" applyFill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53"/>
  <sheetViews>
    <sheetView tabSelected="1" zoomScale="80" zoomScaleNormal="80" workbookViewId="0">
      <selection activeCell="K40" sqref="K40"/>
    </sheetView>
  </sheetViews>
  <sheetFormatPr defaultColWidth="9" defaultRowHeight="14.25" x14ac:dyDescent="0.2"/>
  <cols>
    <col min="1" max="1" width="36.44140625" customWidth="1"/>
    <col min="2" max="2" width="11.33203125" customWidth="1"/>
    <col min="3" max="3" width="14.109375" customWidth="1"/>
    <col min="4" max="4" width="10.88671875" customWidth="1"/>
    <col min="5" max="5" width="21.6640625" customWidth="1"/>
    <col min="6" max="6" width="34.44140625" customWidth="1"/>
    <col min="7" max="7" width="24.109375" customWidth="1"/>
    <col min="8" max="8" width="4.33203125" customWidth="1"/>
    <col min="9" max="9" width="25.88671875" customWidth="1"/>
  </cols>
  <sheetData>
    <row r="2" spans="1:8" x14ac:dyDescent="0.2">
      <c r="A2" s="90" t="s">
        <v>57</v>
      </c>
      <c r="B2" s="26"/>
      <c r="C2" s="26"/>
      <c r="D2" s="26"/>
      <c r="E2" s="26"/>
      <c r="F2" s="26"/>
      <c r="G2" s="26"/>
      <c r="H2" s="26"/>
    </row>
    <row r="3" spans="1:8" x14ac:dyDescent="0.2">
      <c r="A3" s="95"/>
      <c r="B3" s="95"/>
      <c r="C3" s="95"/>
      <c r="D3" s="95"/>
      <c r="E3" s="95"/>
      <c r="F3" s="95"/>
      <c r="G3" s="95"/>
      <c r="H3" s="26"/>
    </row>
    <row r="4" spans="1:8" s="94" customFormat="1" ht="19.5" x14ac:dyDescent="0.25">
      <c r="A4" s="102" t="s">
        <v>53</v>
      </c>
      <c r="B4" s="102"/>
      <c r="C4" s="102"/>
      <c r="D4" s="102"/>
      <c r="E4" s="102"/>
      <c r="F4" s="1"/>
      <c r="G4" s="93" t="s">
        <v>41</v>
      </c>
      <c r="H4" s="44"/>
    </row>
    <row r="5" spans="1:8" ht="19.5" x14ac:dyDescent="0.25">
      <c r="A5" s="1"/>
      <c r="B5" s="1"/>
      <c r="C5" s="4"/>
      <c r="D5" s="4"/>
      <c r="E5" s="4"/>
      <c r="F5" s="40"/>
      <c r="G5" s="77">
        <v>42737</v>
      </c>
      <c r="H5" s="26"/>
    </row>
    <row r="6" spans="1:8" ht="15" thickBot="1" x14ac:dyDescent="0.25">
      <c r="A6" s="44"/>
      <c r="B6" s="44"/>
      <c r="C6" s="45"/>
      <c r="D6" s="45"/>
      <c r="E6" s="45"/>
      <c r="F6" s="26"/>
      <c r="G6" s="76"/>
      <c r="H6" s="26"/>
    </row>
    <row r="7" spans="1:8" x14ac:dyDescent="0.2">
      <c r="A7" s="73" t="s">
        <v>19</v>
      </c>
      <c r="B7" s="73"/>
      <c r="C7" s="67" t="s">
        <v>1</v>
      </c>
      <c r="D7" s="67"/>
      <c r="E7" s="67"/>
      <c r="F7" s="46"/>
      <c r="G7" s="47"/>
      <c r="H7" s="26"/>
    </row>
    <row r="8" spans="1:8" x14ac:dyDescent="0.2">
      <c r="A8" s="74" t="s">
        <v>20</v>
      </c>
      <c r="B8" s="68"/>
      <c r="C8" s="68" t="s">
        <v>2</v>
      </c>
      <c r="D8" s="68"/>
      <c r="E8" s="68"/>
      <c r="F8" s="7"/>
      <c r="G8" s="15"/>
      <c r="H8" s="26"/>
    </row>
    <row r="9" spans="1:8" x14ac:dyDescent="0.2">
      <c r="A9" s="74" t="s">
        <v>21</v>
      </c>
      <c r="B9" s="68"/>
      <c r="C9" s="68" t="s">
        <v>17</v>
      </c>
      <c r="D9" s="85"/>
      <c r="E9" s="85"/>
      <c r="F9" s="69" t="s">
        <v>32</v>
      </c>
      <c r="G9" s="70" t="s">
        <v>3</v>
      </c>
      <c r="H9" s="26"/>
    </row>
    <row r="10" spans="1:8" x14ac:dyDescent="0.2">
      <c r="A10" s="74" t="s">
        <v>22</v>
      </c>
      <c r="B10" s="68"/>
      <c r="C10" s="68" t="s">
        <v>2</v>
      </c>
      <c r="D10" s="85"/>
      <c r="E10" s="85"/>
      <c r="F10" s="88" t="s">
        <v>33</v>
      </c>
      <c r="G10" s="86">
        <v>98747</v>
      </c>
      <c r="H10" s="26"/>
    </row>
    <row r="11" spans="1:8" x14ac:dyDescent="0.2">
      <c r="A11" s="103" t="s">
        <v>58</v>
      </c>
      <c r="B11" s="68"/>
      <c r="C11" s="68"/>
      <c r="D11" s="85"/>
      <c r="E11" s="85"/>
      <c r="F11" s="7" t="s">
        <v>34</v>
      </c>
      <c r="G11" s="15" t="s">
        <v>56</v>
      </c>
      <c r="H11" s="26"/>
    </row>
    <row r="12" spans="1:8" x14ac:dyDescent="0.2">
      <c r="A12" s="103" t="s">
        <v>59</v>
      </c>
      <c r="B12" s="68"/>
      <c r="C12" s="68"/>
      <c r="D12" s="85"/>
      <c r="E12" s="85"/>
      <c r="F12" s="68" t="s">
        <v>35</v>
      </c>
      <c r="G12" s="71" t="s">
        <v>9</v>
      </c>
      <c r="H12" s="26"/>
    </row>
    <row r="13" spans="1:8" x14ac:dyDescent="0.2">
      <c r="A13" s="23" t="s">
        <v>23</v>
      </c>
      <c r="B13" s="92"/>
      <c r="C13" s="89"/>
      <c r="D13" s="89"/>
      <c r="E13" s="89"/>
      <c r="F13" s="68" t="s">
        <v>36</v>
      </c>
      <c r="G13" s="72">
        <v>42370</v>
      </c>
      <c r="H13" s="26"/>
    </row>
    <row r="14" spans="1:8" x14ac:dyDescent="0.2">
      <c r="A14" s="23" t="s">
        <v>24</v>
      </c>
      <c r="B14" s="92"/>
      <c r="C14" s="89"/>
      <c r="D14" s="89"/>
      <c r="E14" s="89"/>
      <c r="F14" s="68" t="s">
        <v>37</v>
      </c>
      <c r="G14" s="72">
        <v>42735</v>
      </c>
      <c r="H14" s="26"/>
    </row>
    <row r="15" spans="1:8" x14ac:dyDescent="0.2">
      <c r="A15" s="74" t="s">
        <v>25</v>
      </c>
      <c r="B15" s="6"/>
      <c r="C15" s="68" t="s">
        <v>7</v>
      </c>
      <c r="D15" s="68"/>
      <c r="E15" s="68"/>
      <c r="F15" s="89" t="s">
        <v>38</v>
      </c>
      <c r="G15" s="15" t="s">
        <v>10</v>
      </c>
      <c r="H15" s="26"/>
    </row>
    <row r="16" spans="1:8" x14ac:dyDescent="0.2">
      <c r="A16" s="74" t="s">
        <v>26</v>
      </c>
      <c r="B16" s="6"/>
      <c r="C16" s="68" t="s">
        <v>12</v>
      </c>
      <c r="D16" s="68"/>
      <c r="E16" s="68"/>
      <c r="F16" s="89"/>
      <c r="G16" s="15"/>
      <c r="H16" s="26"/>
    </row>
    <row r="17" spans="1:8" x14ac:dyDescent="0.2">
      <c r="A17" s="23" t="s">
        <v>27</v>
      </c>
      <c r="B17" s="6"/>
      <c r="C17" s="6" t="s">
        <v>8</v>
      </c>
      <c r="D17" s="6"/>
      <c r="E17" s="6"/>
      <c r="F17" s="89"/>
      <c r="G17" s="15"/>
      <c r="H17" s="26"/>
    </row>
    <row r="18" spans="1:8" x14ac:dyDescent="0.2">
      <c r="A18" s="74" t="s">
        <v>28</v>
      </c>
      <c r="B18" s="6"/>
      <c r="C18" s="68" t="s">
        <v>13</v>
      </c>
      <c r="D18" s="68"/>
      <c r="E18" s="68"/>
      <c r="F18" s="6"/>
      <c r="G18" s="8"/>
      <c r="H18" s="26"/>
    </row>
    <row r="19" spans="1:8" x14ac:dyDescent="0.2">
      <c r="A19" s="23" t="s">
        <v>29</v>
      </c>
      <c r="B19" s="48"/>
      <c r="C19" s="6" t="s">
        <v>8</v>
      </c>
      <c r="D19" s="6"/>
      <c r="E19" s="6"/>
      <c r="F19" s="6"/>
      <c r="G19" s="8"/>
      <c r="H19" s="26"/>
    </row>
    <row r="20" spans="1:8" x14ac:dyDescent="0.2">
      <c r="A20" s="23" t="s">
        <v>30</v>
      </c>
      <c r="B20" s="48"/>
      <c r="C20" s="25">
        <v>7000000</v>
      </c>
      <c r="D20" s="6"/>
      <c r="E20" s="6"/>
      <c r="F20" s="6"/>
      <c r="G20" s="8"/>
      <c r="H20" s="26"/>
    </row>
    <row r="21" spans="1:8" x14ac:dyDescent="0.2">
      <c r="A21" s="23" t="s">
        <v>31</v>
      </c>
      <c r="B21" s="48"/>
      <c r="C21" s="25">
        <v>1200000</v>
      </c>
      <c r="D21" s="6"/>
      <c r="E21" s="6"/>
      <c r="F21" s="6"/>
      <c r="G21" s="8"/>
      <c r="H21" s="26"/>
    </row>
    <row r="22" spans="1:8" ht="15" thickBot="1" x14ac:dyDescent="0.25">
      <c r="A22" s="24"/>
      <c r="B22" s="49"/>
      <c r="C22" s="9"/>
      <c r="D22" s="9"/>
      <c r="E22" s="9"/>
      <c r="F22" s="9"/>
      <c r="G22" s="16"/>
      <c r="H22" s="26"/>
    </row>
    <row r="23" spans="1:8" x14ac:dyDescent="0.2">
      <c r="A23" s="44"/>
      <c r="B23" s="44"/>
      <c r="C23" s="45"/>
      <c r="D23" s="45"/>
      <c r="E23" s="45"/>
      <c r="F23" s="26"/>
      <c r="G23" s="26"/>
      <c r="H23" s="26"/>
    </row>
    <row r="24" spans="1:8" x14ac:dyDescent="0.2">
      <c r="A24" s="50"/>
      <c r="B24" s="50"/>
      <c r="C24" s="51"/>
      <c r="D24" s="51"/>
      <c r="E24" s="51"/>
      <c r="F24" s="22"/>
      <c r="G24" s="22"/>
      <c r="H24" s="26"/>
    </row>
    <row r="25" spans="1:8" x14ac:dyDescent="0.2">
      <c r="A25" s="98" t="s">
        <v>0</v>
      </c>
      <c r="B25" s="99"/>
      <c r="C25" s="99"/>
      <c r="D25" s="99"/>
      <c r="E25" s="99"/>
      <c r="F25" s="99"/>
      <c r="G25" s="100"/>
      <c r="H25" s="26"/>
    </row>
    <row r="26" spans="1:8" s="26" customFormat="1" x14ac:dyDescent="0.2">
      <c r="A26" s="27"/>
      <c r="B26" s="10"/>
      <c r="C26" s="5"/>
      <c r="D26" s="5"/>
      <c r="E26" s="5"/>
      <c r="F26" s="80" t="s">
        <v>39</v>
      </c>
      <c r="G26" s="81">
        <v>0.4</v>
      </c>
    </row>
    <row r="27" spans="1:8" x14ac:dyDescent="0.2">
      <c r="A27" s="17"/>
      <c r="B27" s="10"/>
      <c r="C27" s="5"/>
      <c r="D27" s="5"/>
      <c r="E27" s="5"/>
      <c r="F27" s="28"/>
      <c r="G27" s="29"/>
      <c r="H27" s="26"/>
    </row>
    <row r="28" spans="1:8" x14ac:dyDescent="0.2">
      <c r="A28" s="75" t="s">
        <v>54</v>
      </c>
      <c r="B28" s="2"/>
      <c r="C28" s="41"/>
      <c r="D28" s="41"/>
      <c r="E28" s="78">
        <v>2500000</v>
      </c>
      <c r="F28" s="43"/>
      <c r="G28" s="82">
        <f>E28*0.4</f>
        <v>1000000</v>
      </c>
      <c r="H28" s="26"/>
    </row>
    <row r="29" spans="1:8" x14ac:dyDescent="0.2">
      <c r="A29" s="18" t="s">
        <v>42</v>
      </c>
      <c r="B29" s="43" t="s">
        <v>15</v>
      </c>
      <c r="C29" s="53">
        <v>0.02</v>
      </c>
      <c r="D29" t="s">
        <v>16</v>
      </c>
      <c r="E29" s="55">
        <v>4.4999999999999998E-2</v>
      </c>
      <c r="F29" s="12"/>
      <c r="G29" s="54"/>
      <c r="H29" s="26"/>
    </row>
    <row r="30" spans="1:8" x14ac:dyDescent="0.2">
      <c r="A30" s="18" t="s">
        <v>14</v>
      </c>
      <c r="B30" s="13" t="s">
        <v>4</v>
      </c>
      <c r="C30" s="55"/>
      <c r="D30" s="55"/>
      <c r="E30" s="55"/>
      <c r="F30" s="42"/>
      <c r="G30" s="52"/>
      <c r="H30" s="26"/>
    </row>
    <row r="31" spans="1:8" x14ac:dyDescent="0.2">
      <c r="A31" s="18"/>
      <c r="B31" s="2"/>
      <c r="C31" s="41"/>
      <c r="D31" s="41"/>
      <c r="E31" s="41"/>
      <c r="F31" s="43"/>
      <c r="G31" s="56"/>
      <c r="H31" s="26"/>
    </row>
    <row r="32" spans="1:8" x14ac:dyDescent="0.2">
      <c r="A32" s="18" t="s">
        <v>51</v>
      </c>
      <c r="B32" s="2"/>
      <c r="C32" s="41"/>
      <c r="D32" s="41"/>
      <c r="E32" s="12">
        <v>50000</v>
      </c>
      <c r="F32" s="12"/>
      <c r="G32" s="52"/>
      <c r="H32" s="26"/>
    </row>
    <row r="33" spans="1:8" x14ac:dyDescent="0.2">
      <c r="A33" s="18" t="s">
        <v>50</v>
      </c>
      <c r="B33" s="2"/>
      <c r="C33" s="55"/>
      <c r="D33" s="55"/>
      <c r="E33" s="14">
        <v>75000</v>
      </c>
      <c r="F33" s="14"/>
      <c r="G33" s="52"/>
      <c r="H33" s="26"/>
    </row>
    <row r="34" spans="1:8" x14ac:dyDescent="0.2">
      <c r="A34" s="19" t="s">
        <v>11</v>
      </c>
      <c r="B34" s="20"/>
      <c r="C34" s="57"/>
      <c r="D34" s="57"/>
      <c r="E34" s="58">
        <f>SUM(E32:E33)</f>
        <v>125000</v>
      </c>
      <c r="F34" s="58"/>
      <c r="G34" s="59"/>
      <c r="H34" s="26"/>
    </row>
    <row r="35" spans="1:8" x14ac:dyDescent="0.2">
      <c r="A35" s="3"/>
      <c r="B35" s="3"/>
      <c r="C35" s="41"/>
      <c r="D35" s="41"/>
      <c r="E35" s="41"/>
      <c r="F35" s="42"/>
      <c r="G35" s="12"/>
      <c r="H35" s="26"/>
    </row>
    <row r="36" spans="1:8" x14ac:dyDescent="0.2">
      <c r="A36" s="98" t="s">
        <v>43</v>
      </c>
      <c r="B36" s="99"/>
      <c r="C36" s="99"/>
      <c r="D36" s="99"/>
      <c r="E36" s="99"/>
      <c r="F36" s="99"/>
      <c r="G36" s="100"/>
      <c r="H36" s="26"/>
    </row>
    <row r="37" spans="1:8" x14ac:dyDescent="0.2">
      <c r="A37" s="21" t="s">
        <v>44</v>
      </c>
      <c r="B37" s="11"/>
      <c r="C37" s="41"/>
      <c r="D37" s="41"/>
      <c r="E37" s="41"/>
      <c r="H37" s="26"/>
    </row>
    <row r="38" spans="1:8" x14ac:dyDescent="0.2">
      <c r="A38" s="21"/>
      <c r="B38" s="11"/>
      <c r="C38" s="41"/>
      <c r="D38" s="41"/>
      <c r="E38" s="41"/>
      <c r="F38" s="42"/>
      <c r="G38" s="56"/>
      <c r="H38" s="26"/>
    </row>
    <row r="39" spans="1:8" s="32" customFormat="1" x14ac:dyDescent="0.2">
      <c r="A39" s="30" t="s">
        <v>45</v>
      </c>
      <c r="B39" s="96" t="s">
        <v>5</v>
      </c>
      <c r="C39" s="31">
        <v>100</v>
      </c>
      <c r="D39" s="97" t="s">
        <v>6</v>
      </c>
      <c r="E39" s="101">
        <f>((E34*100)/E28)*1.33%</f>
        <v>6.6500000000000004E-2</v>
      </c>
      <c r="F39" s="60"/>
      <c r="G39" s="61"/>
      <c r="H39" s="62"/>
    </row>
    <row r="40" spans="1:8" s="32" customFormat="1" x14ac:dyDescent="0.2">
      <c r="A40" s="33" t="s">
        <v>46</v>
      </c>
      <c r="B40" s="96"/>
      <c r="C40" s="63">
        <v>75</v>
      </c>
      <c r="D40" s="97"/>
      <c r="E40" s="101"/>
      <c r="F40" s="60"/>
      <c r="G40" s="61"/>
      <c r="H40" s="62"/>
    </row>
    <row r="41" spans="1:8" s="32" customFormat="1" x14ac:dyDescent="0.2">
      <c r="A41" s="33"/>
      <c r="B41" s="37"/>
      <c r="C41" s="63"/>
      <c r="D41" s="38"/>
      <c r="E41" s="39"/>
      <c r="F41" s="60"/>
      <c r="G41" s="61"/>
      <c r="H41" s="62"/>
    </row>
    <row r="42" spans="1:8" s="32" customFormat="1" x14ac:dyDescent="0.2">
      <c r="A42" s="34" t="s">
        <v>47</v>
      </c>
      <c r="B42" s="35"/>
      <c r="C42" s="64">
        <f>IF(E39&gt;G29,E29,IF(E39&lt;C29,C29,E39))</f>
        <v>4.4999999999999998E-2</v>
      </c>
      <c r="D42" s="63"/>
      <c r="E42" s="63"/>
      <c r="F42" s="60"/>
      <c r="G42" s="61"/>
      <c r="H42" s="62"/>
    </row>
    <row r="43" spans="1:8" s="32" customFormat="1" x14ac:dyDescent="0.2">
      <c r="A43" s="21" t="s">
        <v>55</v>
      </c>
      <c r="B43" s="35"/>
      <c r="C43" s="63"/>
      <c r="D43" s="63"/>
      <c r="E43" s="65">
        <f>E28*C42</f>
        <v>112500</v>
      </c>
      <c r="F43" s="66"/>
      <c r="G43" s="61"/>
      <c r="H43" s="62"/>
    </row>
    <row r="44" spans="1:8" s="32" customFormat="1" x14ac:dyDescent="0.2">
      <c r="A44" s="21" t="s">
        <v>48</v>
      </c>
      <c r="B44" s="35"/>
      <c r="C44" s="65">
        <v>70000</v>
      </c>
      <c r="D44" s="63"/>
      <c r="E44" s="65"/>
      <c r="F44" s="66"/>
      <c r="G44" s="61"/>
      <c r="H44" s="62"/>
    </row>
    <row r="45" spans="1:8" s="32" customFormat="1" ht="16.5" x14ac:dyDescent="0.2">
      <c r="A45" s="21" t="s">
        <v>49</v>
      </c>
      <c r="B45" s="35"/>
      <c r="C45" s="63"/>
      <c r="D45" s="63"/>
      <c r="E45" s="36">
        <v>90000</v>
      </c>
      <c r="F45" s="60"/>
      <c r="G45" s="61"/>
      <c r="H45" s="62"/>
    </row>
    <row r="46" spans="1:8" s="32" customFormat="1" x14ac:dyDescent="0.2">
      <c r="A46" s="34"/>
      <c r="B46" s="35"/>
      <c r="C46" s="63"/>
      <c r="D46" s="63"/>
      <c r="E46" s="65"/>
      <c r="F46" s="60"/>
      <c r="G46" s="61"/>
      <c r="H46" s="62"/>
    </row>
    <row r="47" spans="1:8" x14ac:dyDescent="0.2">
      <c r="A47" s="6" t="s">
        <v>52</v>
      </c>
      <c r="B47" s="6"/>
      <c r="C47" s="6"/>
      <c r="D47" s="6"/>
      <c r="E47" s="79">
        <f>+MAX(E43,C44)-E45</f>
        <v>22500</v>
      </c>
      <c r="F47" s="75" t="s">
        <v>40</v>
      </c>
      <c r="G47" s="83">
        <f>E47*G26</f>
        <v>9000</v>
      </c>
      <c r="H47" s="26"/>
    </row>
    <row r="48" spans="1:8" x14ac:dyDescent="0.2">
      <c r="A48" s="21"/>
      <c r="B48" s="3"/>
      <c r="C48" s="41"/>
      <c r="D48" s="41"/>
      <c r="E48" s="41"/>
      <c r="F48" s="43"/>
      <c r="G48" s="56"/>
      <c r="H48" s="26"/>
    </row>
    <row r="49" spans="1:8" x14ac:dyDescent="0.2">
      <c r="A49" s="43"/>
      <c r="B49" s="43"/>
      <c r="C49" s="43"/>
      <c r="D49" s="43"/>
      <c r="E49" s="43"/>
      <c r="F49" s="43"/>
      <c r="G49" s="43"/>
      <c r="H49" s="26"/>
    </row>
    <row r="50" spans="1:8" s="91" customFormat="1" x14ac:dyDescent="0.2">
      <c r="A50" s="91" t="s">
        <v>60</v>
      </c>
    </row>
    <row r="51" spans="1:8" x14ac:dyDescent="0.2">
      <c r="A51" s="26"/>
      <c r="B51" s="26"/>
      <c r="C51" s="26"/>
      <c r="D51" s="26"/>
      <c r="E51" s="26"/>
      <c r="F51" s="26"/>
      <c r="G51" s="26"/>
      <c r="H51" s="26"/>
    </row>
    <row r="52" spans="1:8" x14ac:dyDescent="0.2">
      <c r="A52" s="26"/>
      <c r="B52" s="26"/>
      <c r="C52" s="26"/>
      <c r="D52" s="26"/>
      <c r="E52" s="26"/>
      <c r="F52" s="26"/>
      <c r="G52" s="26"/>
      <c r="H52" s="26"/>
    </row>
    <row r="53" spans="1:8" x14ac:dyDescent="0.2">
      <c r="A53" s="84" t="s">
        <v>18</v>
      </c>
      <c r="B53" s="87"/>
      <c r="C53" s="84"/>
      <c r="D53" s="26"/>
      <c r="E53" s="26"/>
      <c r="F53" s="26"/>
      <c r="G53" s="26"/>
      <c r="H53" s="26"/>
    </row>
  </sheetData>
  <mergeCells count="7">
    <mergeCell ref="A3:G3"/>
    <mergeCell ref="B39:B40"/>
    <mergeCell ref="D39:D40"/>
    <mergeCell ref="A25:G25"/>
    <mergeCell ref="E39:E40"/>
    <mergeCell ref="A36:G36"/>
    <mergeCell ref="A4:E4"/>
  </mergeCells>
  <pageMargins left="0.7" right="0.7" top="0.75" bottom="0.75" header="0.3" footer="0.3"/>
  <pageSetup paperSize="9" scale="6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3EC9E3-15B0-48B6-B601-91E0EA3DD168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purl.org/dc/dcmitype/"/>
    <ds:schemaRef ds:uri="147cc774-c882-4083-a59a-a91696afb8dd"/>
    <ds:schemaRef ds:uri="d6b3294d-d0ac-402f-8738-58b01d6ec12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Premium Adjustment Variable</vt:lpstr>
      <vt:lpstr>'Premium Adjustment Variable'!Print_Area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2018-01-15T17:26:37Z</cp:lastPrinted>
  <dcterms:created xsi:type="dcterms:W3CDTF">2007-10-18T17:03:45Z</dcterms:created>
  <dcterms:modified xsi:type="dcterms:W3CDTF">2021-10-06T11:38:26Z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2021-10-06T11:38:25Z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